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/Users/ema/Desktop/"/>
    </mc:Choice>
  </mc:AlternateContent>
  <xr:revisionPtr revIDLastSave="0" documentId="13_ncr:1_{95821D09-799F-D346-8FBB-28927DC723CF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4" i="1" l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O3" i="1"/>
  <c r="N3" i="1"/>
  <c r="M4" i="1"/>
  <c r="M5" i="1"/>
  <c r="M6" i="1"/>
  <c r="M7" i="1"/>
  <c r="M8" i="1"/>
  <c r="M9" i="1"/>
  <c r="P9" i="1" s="1"/>
  <c r="M10" i="1"/>
  <c r="M11" i="1"/>
  <c r="M12" i="1"/>
  <c r="M13" i="1"/>
  <c r="M14" i="1"/>
  <c r="M15" i="1"/>
  <c r="M16" i="1"/>
  <c r="P16" i="1" s="1"/>
  <c r="M17" i="1"/>
  <c r="P17" i="1" s="1"/>
  <c r="M18" i="1"/>
  <c r="M19" i="1"/>
  <c r="P19" i="1" s="1"/>
  <c r="M20" i="1"/>
  <c r="P20" i="1" s="1"/>
  <c r="M21" i="1"/>
  <c r="P21" i="1" s="1"/>
  <c r="M22" i="1"/>
  <c r="M23" i="1"/>
  <c r="M24" i="1"/>
  <c r="M25" i="1"/>
  <c r="M26" i="1"/>
  <c r="M3" i="1"/>
  <c r="P24" i="1" l="1"/>
  <c r="P11" i="1"/>
  <c r="P8" i="1"/>
  <c r="P5" i="1"/>
  <c r="P7" i="1"/>
  <c r="P10" i="1"/>
  <c r="P22" i="1"/>
  <c r="P6" i="1"/>
  <c r="P25" i="1"/>
  <c r="P23" i="1"/>
  <c r="P15" i="1"/>
  <c r="P18" i="1"/>
  <c r="P12" i="1"/>
  <c r="P13" i="1"/>
  <c r="P3" i="1"/>
  <c r="P14" i="1"/>
  <c r="P26" i="1"/>
  <c r="P4" i="1"/>
  <c r="P27" i="1" l="1"/>
</calcChain>
</file>

<file path=xl/sharedStrings.xml><?xml version="1.0" encoding="utf-8"?>
<sst xmlns="http://schemas.openxmlformats.org/spreadsheetml/2006/main" count="91" uniqueCount="61">
  <si>
    <t>ZŠ</t>
  </si>
  <si>
    <t>Naziv naročnika</t>
  </si>
  <si>
    <t xml:space="preserve">Sedež naročnika </t>
  </si>
  <si>
    <t>Naziv odjemnega mesta</t>
  </si>
  <si>
    <t>Dobava električne energije</t>
  </si>
  <si>
    <t>Javni zavod Sotočje Medvode</t>
  </si>
  <si>
    <t>Ostrovrharjeva ulica 4, 1215 Medvode</t>
  </si>
  <si>
    <t>6-5309</t>
  </si>
  <si>
    <t>6-50753</t>
  </si>
  <si>
    <t>6-83708</t>
  </si>
  <si>
    <t>6-85343</t>
  </si>
  <si>
    <t>6-89451</t>
  </si>
  <si>
    <t xml:space="preserve">6-94819 </t>
  </si>
  <si>
    <t>Energija VT</t>
  </si>
  <si>
    <t xml:space="preserve">Energija MT </t>
  </si>
  <si>
    <t>Energija ET</t>
  </si>
  <si>
    <t>6-5303</t>
  </si>
  <si>
    <t xml:space="preserve">Osnovna šola Medvode
</t>
  </si>
  <si>
    <t>Ostrovrharjeva ulica 4,1215 Medvode</t>
  </si>
  <si>
    <t xml:space="preserve">6-5165  </t>
  </si>
  <si>
    <t>6-5166</t>
  </si>
  <si>
    <t>Osnovna šola Pirniče</t>
  </si>
  <si>
    <t>Osnovna šola Simona Jenka</t>
  </si>
  <si>
    <t>Osnovna šola Preska</t>
  </si>
  <si>
    <t>Vrtec Medvode</t>
  </si>
  <si>
    <t>Zdravstveni dom Medvode</t>
  </si>
  <si>
    <t>Knjižnica Medvode</t>
  </si>
  <si>
    <t>Zgornje Pirniče 37B, 1215 Medvode</t>
  </si>
  <si>
    <t>Smlednik 73,1216 Smlednik</t>
  </si>
  <si>
    <t>Preška cesta 22, 1215 Medvode</t>
  </si>
  <si>
    <t>Ostrovrharjeva ulica 2, 1215 Medvode</t>
  </si>
  <si>
    <t>Ostrovrharjeva ulica 6, 1215 Medvode</t>
  </si>
  <si>
    <t>Cesta komandanta Staneta 10, 1215 Medvode</t>
  </si>
  <si>
    <t xml:space="preserve">6-5217- OŠ Preska  </t>
  </si>
  <si>
    <t>Dosedanji dobavitelj</t>
  </si>
  <si>
    <t>6-1569</t>
  </si>
  <si>
    <t>6-5092</t>
  </si>
  <si>
    <t>6-5154</t>
  </si>
  <si>
    <t>6-5245</t>
  </si>
  <si>
    <t>6-5413</t>
  </si>
  <si>
    <t>6-111709</t>
  </si>
  <si>
    <t>6-5167</t>
  </si>
  <si>
    <t>Enota</t>
  </si>
  <si>
    <t>Cena na enoto VT</t>
  </si>
  <si>
    <t>Cena na enoto MT</t>
  </si>
  <si>
    <t>Cena na enoto ET</t>
  </si>
  <si>
    <t>kWh</t>
  </si>
  <si>
    <t>Skupna cena na enoto VT</t>
  </si>
  <si>
    <t>Skupna cena na enoto MT</t>
  </si>
  <si>
    <t>Skupna cena na enoto ET</t>
  </si>
  <si>
    <t>6-91821</t>
  </si>
  <si>
    <t>6-5319</t>
  </si>
  <si>
    <t xml:space="preserve">Datum: </t>
  </si>
  <si>
    <t xml:space="preserve">Žig in podpis odgovorne osebe ponudnika: </t>
  </si>
  <si>
    <t>Skupna cena VT + MT +ET</t>
  </si>
  <si>
    <t>6-82897- OŠ Sora(podružnica)</t>
  </si>
  <si>
    <t>6-82917- OŠ Sora(podružnica)</t>
  </si>
  <si>
    <t xml:space="preserve">3-11198- OŠ Topol(podružnica)  </t>
  </si>
  <si>
    <t>6-1579</t>
  </si>
  <si>
    <t>6-105805</t>
  </si>
  <si>
    <t>Hep Energija d.o.o.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</si>
</sst>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000\ &quot;€&quot;_-;\-* #,##0.00000\ &quot;€&quot;_-;_-* &quot;-&quot;?????\ &quot;€&quot;_-;_-@_-"/>
  </numFmts>
  <fonts count="3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0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70">
    <xf numFmtId="0" fontId="0" fillId="0" borderId="0" xfId="0"/>
    <xf numFmtId="0" fontId="2" fillId="2" borderId="1" xfId="1" applyFont="1" applyFill="1" applyBorder="1" applyAlignment="1">
      <alignment wrapText="1"/>
    </xf>
    <xf numFmtId="3" fontId="0" fillId="0" borderId="2" xfId="0" applyNumberFormat="1" applyBorder="1"/>
    <xf numFmtId="0" fontId="2" fillId="2" borderId="11" xfId="1" applyFont="1" applyFill="1" applyBorder="1" applyAlignment="1">
      <alignment wrapText="1"/>
    </xf>
    <xf numFmtId="0" fontId="2" fillId="2" borderId="11" xfId="1" applyFont="1" applyFill="1" applyBorder="1" applyAlignment="1">
      <alignment horizontal="left" wrapText="1"/>
    </xf>
    <xf numFmtId="3" fontId="0" fillId="0" borderId="0" xfId="0" applyNumberFormat="1"/>
    <xf numFmtId="0" fontId="0" fillId="0" borderId="3" xfId="0" applyBorder="1"/>
    <xf numFmtId="0" fontId="0" fillId="0" borderId="2" xfId="0" applyBorder="1"/>
    <xf numFmtId="3" fontId="0" fillId="0" borderId="3" xfId="0" applyNumberFormat="1" applyBorder="1"/>
    <xf numFmtId="0" fontId="0" fillId="0" borderId="3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/>
    </xf>
    <xf numFmtId="0" fontId="0" fillId="0" borderId="13" xfId="0" applyBorder="1"/>
    <xf numFmtId="0" fontId="0" fillId="0" borderId="4" xfId="0" applyBorder="1" applyAlignment="1">
      <alignment wrapText="1"/>
    </xf>
    <xf numFmtId="3" fontId="0" fillId="0" borderId="4" xfId="0" applyNumberFormat="1" applyBorder="1"/>
    <xf numFmtId="0" fontId="0" fillId="0" borderId="4" xfId="0" applyBorder="1" applyAlignment="1">
      <alignment horizontal="right"/>
    </xf>
    <xf numFmtId="0" fontId="0" fillId="0" borderId="4" xfId="0" applyBorder="1"/>
    <xf numFmtId="164" fontId="0" fillId="0" borderId="0" xfId="2" applyNumberFormat="1" applyFont="1" applyFill="1" applyBorder="1" applyAlignment="1">
      <alignment wrapText="1"/>
    </xf>
    <xf numFmtId="164" fontId="0" fillId="0" borderId="3" xfId="2" applyNumberFormat="1" applyFont="1" applyFill="1" applyBorder="1" applyAlignment="1">
      <alignment wrapText="1"/>
    </xf>
    <xf numFmtId="164" fontId="0" fillId="0" borderId="2" xfId="2" applyNumberFormat="1" applyFont="1" applyFill="1" applyBorder="1" applyAlignment="1">
      <alignment wrapText="1"/>
    </xf>
    <xf numFmtId="164" fontId="0" fillId="0" borderId="4" xfId="2" applyNumberFormat="1" applyFont="1" applyFill="1" applyBorder="1" applyAlignment="1">
      <alignment wrapText="1"/>
    </xf>
    <xf numFmtId="164" fontId="0" fillId="0" borderId="6" xfId="2" applyNumberFormat="1" applyFont="1" applyFill="1" applyBorder="1" applyAlignment="1">
      <alignment wrapText="1"/>
    </xf>
    <xf numFmtId="164" fontId="0" fillId="0" borderId="8" xfId="2" applyNumberFormat="1" applyFont="1" applyFill="1" applyBorder="1" applyAlignment="1">
      <alignment wrapText="1"/>
    </xf>
    <xf numFmtId="164" fontId="0" fillId="0" borderId="10" xfId="2" applyNumberFormat="1" applyFont="1" applyFill="1" applyBorder="1" applyAlignment="1">
      <alignment wrapText="1"/>
    </xf>
    <xf numFmtId="0" fontId="0" fillId="0" borderId="9" xfId="0" applyBorder="1"/>
    <xf numFmtId="164" fontId="0" fillId="0" borderId="12" xfId="2" applyNumberFormat="1" applyFont="1" applyFill="1" applyBorder="1" applyAlignment="1">
      <alignment wrapText="1"/>
    </xf>
    <xf numFmtId="0" fontId="1" fillId="0" borderId="0" xfId="1"/>
    <xf numFmtId="0" fontId="2" fillId="0" borderId="0" xfId="1" applyFont="1" applyAlignment="1">
      <alignment wrapText="1"/>
    </xf>
    <xf numFmtId="0" fontId="0" fillId="0" borderId="4" xfId="1" applyFont="1" applyBorder="1" applyAlignment="1">
      <alignment wrapText="1"/>
    </xf>
    <xf numFmtId="0" fontId="0" fillId="3" borderId="13" xfId="0" applyFill="1" applyBorder="1"/>
    <xf numFmtId="0" fontId="0" fillId="3" borderId="4" xfId="0" applyFill="1" applyBorder="1"/>
    <xf numFmtId="49" fontId="0" fillId="3" borderId="3" xfId="0" applyNumberFormat="1" applyFill="1" applyBorder="1" applyAlignment="1">
      <alignment vertical="top"/>
    </xf>
    <xf numFmtId="49" fontId="0" fillId="3" borderId="0" xfId="0" applyNumberFormat="1" applyFill="1"/>
    <xf numFmtId="49" fontId="0" fillId="3" borderId="2" xfId="0" applyNumberFormat="1" applyFill="1" applyBorder="1"/>
    <xf numFmtId="49" fontId="0" fillId="3" borderId="3" xfId="0" applyNumberFormat="1" applyFill="1" applyBorder="1"/>
    <xf numFmtId="49" fontId="0" fillId="3" borderId="4" xfId="0" applyNumberFormat="1" applyFill="1" applyBorder="1"/>
    <xf numFmtId="0" fontId="0" fillId="3" borderId="3" xfId="0" applyFill="1" applyBorder="1"/>
    <xf numFmtId="0" fontId="0" fillId="3" borderId="0" xfId="0" applyFill="1"/>
    <xf numFmtId="0" fontId="0" fillId="3" borderId="2" xfId="0" applyFill="1" applyBorder="1"/>
    <xf numFmtId="0" fontId="0" fillId="0" borderId="2" xfId="0" applyBorder="1" applyAlignment="1">
      <alignment horizontal="center"/>
    </xf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3" borderId="3" xfId="0" applyFill="1" applyBorder="1"/>
    <xf numFmtId="0" fontId="0" fillId="3" borderId="0" xfId="0" applyFill="1"/>
    <xf numFmtId="0" fontId="0" fillId="3" borderId="2" xfId="0" applyFill="1" applyBorder="1"/>
    <xf numFmtId="0" fontId="0" fillId="0" borderId="3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0" fillId="0" borderId="3" xfId="1" applyFont="1" applyBorder="1" applyAlignment="1">
      <alignment wrapText="1"/>
    </xf>
    <xf numFmtId="0" fontId="0" fillId="0" borderId="2" xfId="1" applyFont="1" applyBorder="1" applyAlignment="1">
      <alignment wrapText="1"/>
    </xf>
    <xf numFmtId="0" fontId="0" fillId="0" borderId="3" xfId="0" applyBorder="1"/>
    <xf numFmtId="0" fontId="0" fillId="0" borderId="2" xfId="0" applyBorder="1"/>
    <xf numFmtId="0" fontId="0" fillId="3" borderId="5" xfId="0" applyFill="1" applyBorder="1"/>
    <xf numFmtId="0" fontId="0" fillId="3" borderId="9" xfId="0" applyFill="1" applyBorder="1"/>
    <xf numFmtId="0" fontId="0" fillId="0" borderId="5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3" borderId="3" xfId="0" applyFill="1" applyBorder="1" applyAlignment="1">
      <alignment horizontal="left"/>
    </xf>
    <xf numFmtId="0" fontId="0" fillId="3" borderId="0" xfId="0" applyFill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5" xfId="0" applyFill="1" applyBorder="1" applyAlignment="1">
      <alignment wrapText="1"/>
    </xf>
    <xf numFmtId="0" fontId="0" fillId="3" borderId="7" xfId="0" applyFill="1" applyBorder="1" applyAlignment="1">
      <alignment wrapText="1"/>
    </xf>
    <xf numFmtId="0" fontId="0" fillId="3" borderId="9" xfId="0" applyFill="1" applyBorder="1" applyAlignment="1">
      <alignment wrapText="1"/>
    </xf>
    <xf numFmtId="0" fontId="2" fillId="2" borderId="5" xfId="1" applyFont="1" applyFill="1" applyBorder="1" applyAlignment="1">
      <alignment wrapText="1"/>
    </xf>
    <xf numFmtId="0" fontId="2" fillId="2" borderId="6" xfId="1" applyFont="1" applyFill="1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1" applyFont="1" applyBorder="1" applyAlignment="1">
      <alignment wrapText="1"/>
    </xf>
    <xf numFmtId="0" fontId="0" fillId="0" borderId="1" xfId="1" applyFont="1" applyBorder="1" applyAlignment="1">
      <alignment wrapText="1"/>
    </xf>
    <xf numFmtId="0" fontId="0" fillId="0" borderId="1" xfId="1" applyFont="1" applyBorder="1" applyAlignment="1">
      <alignment horizontal="left" wrapText="1"/>
    </xf>
  </cellXfs>
  <cellStyles count="3">
    <cellStyle name="Navadno 2" xfId="1" xr:uid="{00000000-0005-0000-0000-000001000000}"/>
    <cellStyle name="Normal" xfId="0" builtinId="0"/>
    <cellStyle name="Valuta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"/>
  <sheetViews>
    <sheetView tabSelected="1" topLeftCell="D1" zoomScaleNormal="100" workbookViewId="0">
      <selection activeCell="P3" sqref="P3"/>
    </sheetView>
  </sheetViews>
  <sheetFormatPr baseColWidth="10" defaultColWidth="8.83203125" defaultRowHeight="15" x14ac:dyDescent="0.2"/>
  <cols>
    <col min="1" max="1" width="5.33203125" customWidth="1"/>
    <col min="2" max="2" width="29.1640625" customWidth="1"/>
    <col min="3" max="3" width="44.1640625" customWidth="1"/>
    <col min="4" max="4" width="24.5" customWidth="1"/>
    <col min="5" max="5" width="28" customWidth="1"/>
    <col min="6" max="6" width="15.6640625" customWidth="1"/>
    <col min="7" max="7" width="15.5" customWidth="1"/>
    <col min="8" max="8" width="12.83203125" customWidth="1"/>
    <col min="10" max="10" width="14.6640625" customWidth="1"/>
    <col min="11" max="11" width="12.33203125" customWidth="1"/>
    <col min="12" max="12" width="12.1640625" customWidth="1"/>
    <col min="13" max="13" width="17.33203125" customWidth="1"/>
    <col min="14" max="14" width="19.33203125" customWidth="1"/>
    <col min="15" max="15" width="18.5" customWidth="1"/>
    <col min="16" max="16" width="18.6640625" customWidth="1"/>
  </cols>
  <sheetData>
    <row r="1" spans="1:16" x14ac:dyDescent="0.2">
      <c r="A1" s="39" t="s">
        <v>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spans="1:16" ht="29" x14ac:dyDescent="0.2">
      <c r="A2" s="1" t="s">
        <v>0</v>
      </c>
      <c r="B2" s="3" t="s">
        <v>1</v>
      </c>
      <c r="C2" s="64" t="s">
        <v>2</v>
      </c>
      <c r="D2" s="1" t="s">
        <v>34</v>
      </c>
      <c r="E2" s="65" t="s">
        <v>3</v>
      </c>
      <c r="F2" s="4" t="s">
        <v>13</v>
      </c>
      <c r="G2" s="4" t="s">
        <v>14</v>
      </c>
      <c r="H2" s="4" t="s">
        <v>15</v>
      </c>
      <c r="I2" s="4" t="s">
        <v>42</v>
      </c>
      <c r="J2" s="4" t="s">
        <v>43</v>
      </c>
      <c r="K2" s="4" t="s">
        <v>44</v>
      </c>
      <c r="L2" s="4" t="s">
        <v>45</v>
      </c>
      <c r="M2" s="4" t="s">
        <v>47</v>
      </c>
      <c r="N2" s="4" t="s">
        <v>48</v>
      </c>
      <c r="O2" s="4" t="s">
        <v>49</v>
      </c>
      <c r="P2" s="4" t="s">
        <v>54</v>
      </c>
    </row>
    <row r="3" spans="1:16" ht="15" customHeight="1" x14ac:dyDescent="0.2">
      <c r="A3" s="40">
        <v>1</v>
      </c>
      <c r="B3" s="61" t="s">
        <v>5</v>
      </c>
      <c r="C3" s="46" t="s">
        <v>6</v>
      </c>
      <c r="D3" s="66" t="s">
        <v>60</v>
      </c>
      <c r="E3" s="31" t="s">
        <v>16</v>
      </c>
      <c r="F3" s="9">
        <v>0</v>
      </c>
      <c r="G3" s="9">
        <v>0</v>
      </c>
      <c r="H3" s="8">
        <v>3723</v>
      </c>
      <c r="I3" s="6" t="s">
        <v>46</v>
      </c>
      <c r="J3" s="18">
        <v>0</v>
      </c>
      <c r="K3" s="18">
        <v>0</v>
      </c>
      <c r="L3" s="18">
        <v>0</v>
      </c>
      <c r="M3" s="18">
        <f>F3*J3</f>
        <v>0</v>
      </c>
      <c r="N3" s="18">
        <f>G3*K3</f>
        <v>0</v>
      </c>
      <c r="O3" s="18">
        <f>H3*L3</f>
        <v>0</v>
      </c>
      <c r="P3" s="21">
        <f>M3+N3+O3</f>
        <v>0</v>
      </c>
    </row>
    <row r="4" spans="1:16" x14ac:dyDescent="0.2">
      <c r="A4" s="41"/>
      <c r="B4" s="62"/>
      <c r="C4" s="47"/>
      <c r="D4" s="66"/>
      <c r="E4" s="32" t="s">
        <v>7</v>
      </c>
      <c r="F4" s="5">
        <v>162</v>
      </c>
      <c r="G4" s="5">
        <v>87</v>
      </c>
      <c r="H4" s="10">
        <v>0</v>
      </c>
      <c r="I4" t="s">
        <v>46</v>
      </c>
      <c r="J4" s="17">
        <v>0</v>
      </c>
      <c r="K4" s="17">
        <v>0</v>
      </c>
      <c r="L4" s="17">
        <v>0</v>
      </c>
      <c r="M4" s="17">
        <f t="shared" ref="M4:M26" si="0">F4*J4</f>
        <v>0</v>
      </c>
      <c r="N4" s="17">
        <f t="shared" ref="N4:N26" si="1">G4*K4</f>
        <v>0</v>
      </c>
      <c r="O4" s="17">
        <f t="shared" ref="O4:O26" si="2">H4*L4</f>
        <v>0</v>
      </c>
      <c r="P4" s="22">
        <f t="shared" ref="P4:P26" si="3">M4+N4+O4</f>
        <v>0</v>
      </c>
    </row>
    <row r="5" spans="1:16" x14ac:dyDescent="0.2">
      <c r="A5" s="41"/>
      <c r="B5" s="62"/>
      <c r="C5" s="47"/>
      <c r="D5" s="66"/>
      <c r="E5" s="32" t="s">
        <v>8</v>
      </c>
      <c r="F5">
        <v>200</v>
      </c>
      <c r="G5">
        <v>163</v>
      </c>
      <c r="H5" s="10">
        <v>0</v>
      </c>
      <c r="I5" t="s">
        <v>46</v>
      </c>
      <c r="J5" s="17">
        <v>0</v>
      </c>
      <c r="K5" s="17">
        <v>0</v>
      </c>
      <c r="L5" s="17">
        <v>0</v>
      </c>
      <c r="M5" s="17">
        <f t="shared" si="0"/>
        <v>0</v>
      </c>
      <c r="N5" s="17">
        <f t="shared" si="1"/>
        <v>0</v>
      </c>
      <c r="O5" s="17">
        <f t="shared" si="2"/>
        <v>0</v>
      </c>
      <c r="P5" s="22">
        <f t="shared" si="3"/>
        <v>0</v>
      </c>
    </row>
    <row r="6" spans="1:16" x14ac:dyDescent="0.2">
      <c r="A6" s="41"/>
      <c r="B6" s="62"/>
      <c r="C6" s="47"/>
      <c r="D6" s="66"/>
      <c r="E6" s="32" t="s">
        <v>9</v>
      </c>
      <c r="F6" s="5">
        <v>824</v>
      </c>
      <c r="G6" s="5">
        <v>1041</v>
      </c>
      <c r="H6" s="10">
        <v>0</v>
      </c>
      <c r="I6" t="s">
        <v>46</v>
      </c>
      <c r="J6" s="17">
        <v>0</v>
      </c>
      <c r="K6" s="17">
        <v>0</v>
      </c>
      <c r="L6" s="17">
        <v>0</v>
      </c>
      <c r="M6" s="17">
        <f t="shared" si="0"/>
        <v>0</v>
      </c>
      <c r="N6" s="17">
        <f t="shared" si="1"/>
        <v>0</v>
      </c>
      <c r="O6" s="17">
        <f t="shared" si="2"/>
        <v>0</v>
      </c>
      <c r="P6" s="22">
        <f t="shared" si="3"/>
        <v>0</v>
      </c>
    </row>
    <row r="7" spans="1:16" x14ac:dyDescent="0.2">
      <c r="A7" s="41"/>
      <c r="B7" s="62"/>
      <c r="C7" s="47"/>
      <c r="D7" s="66"/>
      <c r="E7" s="32" t="s">
        <v>10</v>
      </c>
      <c r="F7" s="10">
        <v>0</v>
      </c>
      <c r="G7" s="10">
        <v>0</v>
      </c>
      <c r="H7" s="5">
        <v>699</v>
      </c>
      <c r="I7" t="s">
        <v>46</v>
      </c>
      <c r="J7" s="17">
        <v>0</v>
      </c>
      <c r="K7" s="17">
        <v>0</v>
      </c>
      <c r="L7" s="17">
        <v>0</v>
      </c>
      <c r="M7" s="17">
        <f t="shared" si="0"/>
        <v>0</v>
      </c>
      <c r="N7" s="17">
        <f t="shared" si="1"/>
        <v>0</v>
      </c>
      <c r="O7" s="17">
        <f t="shared" si="2"/>
        <v>0</v>
      </c>
      <c r="P7" s="22">
        <f t="shared" si="3"/>
        <v>0</v>
      </c>
    </row>
    <row r="8" spans="1:16" x14ac:dyDescent="0.2">
      <c r="A8" s="41"/>
      <c r="B8" s="62"/>
      <c r="C8" s="47"/>
      <c r="D8" s="66"/>
      <c r="E8" s="32" t="s">
        <v>11</v>
      </c>
      <c r="F8">
        <v>135</v>
      </c>
      <c r="G8">
        <v>70</v>
      </c>
      <c r="H8" s="10">
        <v>0</v>
      </c>
      <c r="I8" t="s">
        <v>46</v>
      </c>
      <c r="J8" s="17">
        <v>0</v>
      </c>
      <c r="K8" s="17">
        <v>0</v>
      </c>
      <c r="L8" s="17">
        <v>0</v>
      </c>
      <c r="M8" s="17">
        <f t="shared" si="0"/>
        <v>0</v>
      </c>
      <c r="N8" s="17">
        <f t="shared" si="1"/>
        <v>0</v>
      </c>
      <c r="O8" s="17">
        <f t="shared" si="2"/>
        <v>0</v>
      </c>
      <c r="P8" s="22">
        <f t="shared" si="3"/>
        <v>0</v>
      </c>
    </row>
    <row r="9" spans="1:16" x14ac:dyDescent="0.2">
      <c r="A9" s="41"/>
      <c r="B9" s="62"/>
      <c r="C9" s="47"/>
      <c r="D9" s="66"/>
      <c r="E9" s="32" t="s">
        <v>12</v>
      </c>
      <c r="F9" s="5">
        <v>45616</v>
      </c>
      <c r="G9" s="5">
        <v>22302</v>
      </c>
      <c r="H9" s="10">
        <v>0</v>
      </c>
      <c r="I9" t="s">
        <v>46</v>
      </c>
      <c r="J9" s="17">
        <v>0</v>
      </c>
      <c r="K9" s="17">
        <v>0</v>
      </c>
      <c r="L9" s="17">
        <v>0</v>
      </c>
      <c r="M9" s="17">
        <f t="shared" si="0"/>
        <v>0</v>
      </c>
      <c r="N9" s="17">
        <f t="shared" si="1"/>
        <v>0</v>
      </c>
      <c r="O9" s="17">
        <f t="shared" si="2"/>
        <v>0</v>
      </c>
      <c r="P9" s="22">
        <f t="shared" si="3"/>
        <v>0</v>
      </c>
    </row>
    <row r="10" spans="1:16" x14ac:dyDescent="0.2">
      <c r="A10" s="41"/>
      <c r="B10" s="63"/>
      <c r="C10" s="48"/>
      <c r="D10" s="66"/>
      <c r="E10" s="33" t="s">
        <v>59</v>
      </c>
      <c r="F10" s="2">
        <v>8927</v>
      </c>
      <c r="G10" s="2">
        <v>15155</v>
      </c>
      <c r="H10" s="11">
        <v>0</v>
      </c>
      <c r="I10" s="7" t="s">
        <v>46</v>
      </c>
      <c r="J10" s="19">
        <v>0</v>
      </c>
      <c r="K10" s="19">
        <v>0</v>
      </c>
      <c r="L10" s="19">
        <v>0</v>
      </c>
      <c r="M10" s="19">
        <f t="shared" si="0"/>
        <v>0</v>
      </c>
      <c r="N10" s="19">
        <f t="shared" si="1"/>
        <v>0</v>
      </c>
      <c r="O10" s="19">
        <f t="shared" si="2"/>
        <v>0</v>
      </c>
      <c r="P10" s="23">
        <f t="shared" si="3"/>
        <v>0</v>
      </c>
    </row>
    <row r="11" spans="1:16" x14ac:dyDescent="0.2">
      <c r="A11" s="51">
        <v>2</v>
      </c>
      <c r="B11" s="53" t="s">
        <v>17</v>
      </c>
      <c r="C11" s="49" t="s">
        <v>18</v>
      </c>
      <c r="D11" s="67" t="s">
        <v>60</v>
      </c>
      <c r="E11" s="34" t="s">
        <v>19</v>
      </c>
      <c r="F11" s="8">
        <v>15244</v>
      </c>
      <c r="G11" s="8">
        <v>9163</v>
      </c>
      <c r="H11" s="9">
        <v>0</v>
      </c>
      <c r="I11" s="6" t="s">
        <v>46</v>
      </c>
      <c r="J11" s="18">
        <v>0</v>
      </c>
      <c r="K11" s="18">
        <v>0</v>
      </c>
      <c r="L11" s="18">
        <v>0</v>
      </c>
      <c r="M11" s="18">
        <f t="shared" si="0"/>
        <v>0</v>
      </c>
      <c r="N11" s="18">
        <f t="shared" si="1"/>
        <v>0</v>
      </c>
      <c r="O11" s="18">
        <f t="shared" si="2"/>
        <v>0</v>
      </c>
      <c r="P11" s="21">
        <f t="shared" si="3"/>
        <v>0</v>
      </c>
    </row>
    <row r="12" spans="1:16" x14ac:dyDescent="0.2">
      <c r="A12" s="52"/>
      <c r="B12" s="54"/>
      <c r="C12" s="50"/>
      <c r="D12" s="67"/>
      <c r="E12" s="33" t="s">
        <v>20</v>
      </c>
      <c r="F12" s="2">
        <v>9503</v>
      </c>
      <c r="G12" s="2">
        <v>2307</v>
      </c>
      <c r="H12" s="11">
        <v>0</v>
      </c>
      <c r="I12" s="7" t="s">
        <v>46</v>
      </c>
      <c r="J12" s="19">
        <v>0</v>
      </c>
      <c r="K12" s="19">
        <v>0</v>
      </c>
      <c r="L12" s="19">
        <v>0</v>
      </c>
      <c r="M12" s="19">
        <f t="shared" si="0"/>
        <v>0</v>
      </c>
      <c r="N12" s="19">
        <f t="shared" si="1"/>
        <v>0</v>
      </c>
      <c r="O12" s="19">
        <f t="shared" si="2"/>
        <v>0</v>
      </c>
      <c r="P12" s="23">
        <f t="shared" si="3"/>
        <v>0</v>
      </c>
    </row>
    <row r="13" spans="1:16" ht="16" x14ac:dyDescent="0.2">
      <c r="A13" s="12">
        <v>3</v>
      </c>
      <c r="B13" s="29" t="s">
        <v>21</v>
      </c>
      <c r="C13" s="13" t="s">
        <v>27</v>
      </c>
      <c r="D13" s="68" t="s">
        <v>60</v>
      </c>
      <c r="E13" s="35" t="s">
        <v>50</v>
      </c>
      <c r="F13" s="14">
        <v>20576</v>
      </c>
      <c r="G13" s="14">
        <v>10418</v>
      </c>
      <c r="H13" s="16">
        <v>0</v>
      </c>
      <c r="I13" s="16" t="s">
        <v>46</v>
      </c>
      <c r="J13" s="20">
        <v>0</v>
      </c>
      <c r="K13" s="20">
        <v>0</v>
      </c>
      <c r="L13" s="20">
        <v>0</v>
      </c>
      <c r="M13" s="20">
        <f t="shared" si="0"/>
        <v>0</v>
      </c>
      <c r="N13" s="20">
        <f t="shared" si="1"/>
        <v>0</v>
      </c>
      <c r="O13" s="20">
        <f t="shared" si="2"/>
        <v>0</v>
      </c>
      <c r="P13" s="25">
        <f t="shared" si="3"/>
        <v>0</v>
      </c>
    </row>
    <row r="14" spans="1:16" ht="16" x14ac:dyDescent="0.2">
      <c r="A14" s="24">
        <v>4</v>
      </c>
      <c r="B14" s="29" t="s">
        <v>22</v>
      </c>
      <c r="C14" s="28" t="s">
        <v>28</v>
      </c>
      <c r="D14" s="68" t="s">
        <v>60</v>
      </c>
      <c r="E14" s="30" t="s">
        <v>58</v>
      </c>
      <c r="F14" s="14">
        <v>41199</v>
      </c>
      <c r="G14" s="14">
        <v>33052</v>
      </c>
      <c r="H14" s="16">
        <v>0</v>
      </c>
      <c r="I14" s="16" t="s">
        <v>46</v>
      </c>
      <c r="J14" s="20">
        <v>0</v>
      </c>
      <c r="K14" s="20">
        <v>0</v>
      </c>
      <c r="L14" s="20">
        <v>0</v>
      </c>
      <c r="M14" s="20">
        <f t="shared" si="0"/>
        <v>0</v>
      </c>
      <c r="N14" s="20">
        <f t="shared" si="1"/>
        <v>0</v>
      </c>
      <c r="O14" s="20">
        <f t="shared" si="2"/>
        <v>0</v>
      </c>
      <c r="P14" s="25">
        <f t="shared" si="3"/>
        <v>0</v>
      </c>
    </row>
    <row r="15" spans="1:16" x14ac:dyDescent="0.2">
      <c r="A15" s="55">
        <v>5</v>
      </c>
      <c r="B15" s="58" t="s">
        <v>23</v>
      </c>
      <c r="C15" s="46" t="s">
        <v>29</v>
      </c>
      <c r="D15" s="69" t="s">
        <v>60</v>
      </c>
      <c r="E15" s="36" t="s">
        <v>55</v>
      </c>
      <c r="F15" s="8"/>
      <c r="G15" s="8"/>
      <c r="H15" s="9">
        <v>0</v>
      </c>
      <c r="I15" s="6" t="s">
        <v>46</v>
      </c>
      <c r="J15" s="18">
        <v>0</v>
      </c>
      <c r="K15" s="18">
        <v>0</v>
      </c>
      <c r="L15" s="18">
        <v>0</v>
      </c>
      <c r="M15" s="18">
        <f t="shared" si="0"/>
        <v>0</v>
      </c>
      <c r="N15" s="18">
        <f t="shared" si="1"/>
        <v>0</v>
      </c>
      <c r="O15" s="18">
        <f t="shared" si="2"/>
        <v>0</v>
      </c>
      <c r="P15" s="21">
        <f t="shared" si="3"/>
        <v>0</v>
      </c>
    </row>
    <row r="16" spans="1:16" x14ac:dyDescent="0.2">
      <c r="A16" s="56"/>
      <c r="B16" s="59"/>
      <c r="C16" s="47"/>
      <c r="D16" s="69"/>
      <c r="E16" s="37" t="s">
        <v>56</v>
      </c>
      <c r="F16" s="5"/>
      <c r="G16" s="5"/>
      <c r="H16" s="10">
        <v>0</v>
      </c>
      <c r="I16" t="s">
        <v>46</v>
      </c>
      <c r="J16" s="17">
        <v>0</v>
      </c>
      <c r="K16" s="17">
        <v>0</v>
      </c>
      <c r="L16" s="17">
        <v>0</v>
      </c>
      <c r="M16" s="17">
        <f t="shared" si="0"/>
        <v>0</v>
      </c>
      <c r="N16" s="17">
        <f t="shared" si="1"/>
        <v>0</v>
      </c>
      <c r="O16" s="17">
        <f t="shared" si="2"/>
        <v>0</v>
      </c>
      <c r="P16" s="22">
        <f t="shared" si="3"/>
        <v>0</v>
      </c>
    </row>
    <row r="17" spans="1:16" x14ac:dyDescent="0.2">
      <c r="A17" s="56"/>
      <c r="B17" s="59"/>
      <c r="C17" s="47"/>
      <c r="D17" s="69"/>
      <c r="E17" s="37" t="s">
        <v>33</v>
      </c>
      <c r="F17" s="5">
        <v>20309</v>
      </c>
      <c r="G17" s="5">
        <v>7446</v>
      </c>
      <c r="H17" s="10">
        <v>0</v>
      </c>
      <c r="I17" t="s">
        <v>46</v>
      </c>
      <c r="J17" s="17">
        <v>0</v>
      </c>
      <c r="K17" s="17">
        <v>0</v>
      </c>
      <c r="L17" s="17">
        <v>0</v>
      </c>
      <c r="M17" s="17">
        <f t="shared" si="0"/>
        <v>0</v>
      </c>
      <c r="N17" s="17">
        <f t="shared" si="1"/>
        <v>0</v>
      </c>
      <c r="O17" s="17">
        <f t="shared" si="2"/>
        <v>0</v>
      </c>
      <c r="P17" s="22">
        <f t="shared" si="3"/>
        <v>0</v>
      </c>
    </row>
    <row r="18" spans="1:16" ht="14.25" customHeight="1" x14ac:dyDescent="0.2">
      <c r="A18" s="57"/>
      <c r="B18" s="60"/>
      <c r="C18" s="48"/>
      <c r="D18" s="69"/>
      <c r="E18" s="38" t="s">
        <v>57</v>
      </c>
      <c r="F18" s="2">
        <v>3353</v>
      </c>
      <c r="G18" s="2">
        <v>1996</v>
      </c>
      <c r="H18" s="11">
        <v>0</v>
      </c>
      <c r="I18" s="7" t="s">
        <v>46</v>
      </c>
      <c r="J18" s="19">
        <v>0</v>
      </c>
      <c r="K18" s="19">
        <v>0</v>
      </c>
      <c r="L18" s="19">
        <v>0</v>
      </c>
      <c r="M18" s="19">
        <f t="shared" si="0"/>
        <v>0</v>
      </c>
      <c r="N18" s="19">
        <f t="shared" si="1"/>
        <v>0</v>
      </c>
      <c r="O18" s="19">
        <f t="shared" si="2"/>
        <v>0</v>
      </c>
      <c r="P18" s="23">
        <f t="shared" si="3"/>
        <v>0</v>
      </c>
    </row>
    <row r="19" spans="1:16" x14ac:dyDescent="0.2">
      <c r="A19" s="40">
        <v>6</v>
      </c>
      <c r="B19" s="43" t="s">
        <v>24</v>
      </c>
      <c r="C19" s="46" t="s">
        <v>30</v>
      </c>
      <c r="D19" s="66" t="s">
        <v>60</v>
      </c>
      <c r="E19" s="36" t="s">
        <v>35</v>
      </c>
      <c r="F19" s="8">
        <v>19413</v>
      </c>
      <c r="G19" s="8">
        <v>14062</v>
      </c>
      <c r="H19" s="9">
        <v>0</v>
      </c>
      <c r="I19" s="6" t="s">
        <v>46</v>
      </c>
      <c r="J19" s="18">
        <v>0</v>
      </c>
      <c r="K19" s="18">
        <v>0</v>
      </c>
      <c r="L19" s="18">
        <v>0</v>
      </c>
      <c r="M19" s="18">
        <f t="shared" si="0"/>
        <v>0</v>
      </c>
      <c r="N19" s="18">
        <f t="shared" si="1"/>
        <v>0</v>
      </c>
      <c r="O19" s="18">
        <f t="shared" si="2"/>
        <v>0</v>
      </c>
      <c r="P19" s="21">
        <f t="shared" si="3"/>
        <v>0</v>
      </c>
    </row>
    <row r="20" spans="1:16" x14ac:dyDescent="0.2">
      <c r="A20" s="41"/>
      <c r="B20" s="44"/>
      <c r="C20" s="47"/>
      <c r="D20" s="66"/>
      <c r="E20" s="32" t="s">
        <v>36</v>
      </c>
      <c r="F20" s="10">
        <v>1509</v>
      </c>
      <c r="G20" s="10">
        <v>506</v>
      </c>
      <c r="H20" s="5"/>
      <c r="I20" t="s">
        <v>46</v>
      </c>
      <c r="J20" s="17">
        <v>0</v>
      </c>
      <c r="K20" s="17">
        <v>0</v>
      </c>
      <c r="L20" s="17">
        <v>0</v>
      </c>
      <c r="M20" s="17">
        <f t="shared" si="0"/>
        <v>0</v>
      </c>
      <c r="N20" s="17">
        <f t="shared" si="1"/>
        <v>0</v>
      </c>
      <c r="O20" s="17">
        <f t="shared" si="2"/>
        <v>0</v>
      </c>
      <c r="P20" s="22">
        <f t="shared" si="3"/>
        <v>0</v>
      </c>
    </row>
    <row r="21" spans="1:16" x14ac:dyDescent="0.2">
      <c r="A21" s="41"/>
      <c r="B21" s="44"/>
      <c r="C21" s="47"/>
      <c r="D21" s="66"/>
      <c r="E21" s="32" t="s">
        <v>37</v>
      </c>
      <c r="F21" s="5">
        <v>1358</v>
      </c>
      <c r="G21" s="5">
        <v>340</v>
      </c>
      <c r="H21" s="10">
        <v>0</v>
      </c>
      <c r="I21" t="s">
        <v>46</v>
      </c>
      <c r="J21" s="17">
        <v>0</v>
      </c>
      <c r="K21" s="17">
        <v>0</v>
      </c>
      <c r="L21" s="17">
        <v>0</v>
      </c>
      <c r="M21" s="17">
        <f t="shared" si="0"/>
        <v>0</v>
      </c>
      <c r="N21" s="17">
        <f t="shared" si="1"/>
        <v>0</v>
      </c>
      <c r="O21" s="17">
        <f t="shared" si="2"/>
        <v>0</v>
      </c>
      <c r="P21" s="22">
        <f t="shared" si="3"/>
        <v>0</v>
      </c>
    </row>
    <row r="22" spans="1:16" x14ac:dyDescent="0.2">
      <c r="A22" s="41"/>
      <c r="B22" s="44"/>
      <c r="C22" s="47"/>
      <c r="D22" s="66"/>
      <c r="E22" s="32" t="s">
        <v>38</v>
      </c>
      <c r="F22" s="5">
        <v>38682</v>
      </c>
      <c r="G22" s="5">
        <v>21546</v>
      </c>
      <c r="H22" s="10">
        <v>0</v>
      </c>
      <c r="I22" t="s">
        <v>46</v>
      </c>
      <c r="J22" s="17">
        <v>0</v>
      </c>
      <c r="K22" s="17">
        <v>0</v>
      </c>
      <c r="L22" s="17">
        <v>0</v>
      </c>
      <c r="M22" s="17">
        <f t="shared" si="0"/>
        <v>0</v>
      </c>
      <c r="N22" s="17">
        <f t="shared" si="1"/>
        <v>0</v>
      </c>
      <c r="O22" s="17">
        <f t="shared" si="2"/>
        <v>0</v>
      </c>
      <c r="P22" s="22">
        <f t="shared" si="3"/>
        <v>0</v>
      </c>
    </row>
    <row r="23" spans="1:16" x14ac:dyDescent="0.2">
      <c r="A23" s="41"/>
      <c r="B23" s="44"/>
      <c r="C23" s="47"/>
      <c r="D23" s="66"/>
      <c r="E23" s="32" t="s">
        <v>39</v>
      </c>
      <c r="F23" s="5">
        <v>6082</v>
      </c>
      <c r="G23" s="5">
        <v>738</v>
      </c>
      <c r="H23" s="10">
        <v>0</v>
      </c>
      <c r="I23" t="s">
        <v>46</v>
      </c>
      <c r="J23" s="17">
        <v>0</v>
      </c>
      <c r="K23" s="17">
        <v>0</v>
      </c>
      <c r="L23" s="17">
        <v>0</v>
      </c>
      <c r="M23" s="17">
        <f t="shared" si="0"/>
        <v>0</v>
      </c>
      <c r="N23" s="17">
        <f t="shared" si="1"/>
        <v>0</v>
      </c>
      <c r="O23" s="17">
        <f t="shared" si="2"/>
        <v>0</v>
      </c>
      <c r="P23" s="22">
        <f t="shared" si="3"/>
        <v>0</v>
      </c>
    </row>
    <row r="24" spans="1:16" x14ac:dyDescent="0.2">
      <c r="A24" s="42"/>
      <c r="B24" s="45"/>
      <c r="C24" s="48"/>
      <c r="D24" s="66"/>
      <c r="E24" s="33" t="s">
        <v>40</v>
      </c>
      <c r="F24" s="2">
        <v>7198</v>
      </c>
      <c r="G24" s="2">
        <v>2927</v>
      </c>
      <c r="H24" s="11">
        <v>0</v>
      </c>
      <c r="I24" s="7" t="s">
        <v>46</v>
      </c>
      <c r="J24" s="19">
        <v>0</v>
      </c>
      <c r="K24" s="19">
        <v>0</v>
      </c>
      <c r="L24" s="19">
        <v>0</v>
      </c>
      <c r="M24" s="19">
        <f t="shared" si="0"/>
        <v>0</v>
      </c>
      <c r="N24" s="19">
        <f t="shared" si="1"/>
        <v>0</v>
      </c>
      <c r="O24" s="19">
        <f t="shared" si="2"/>
        <v>0</v>
      </c>
      <c r="P24" s="23">
        <f t="shared" si="3"/>
        <v>0</v>
      </c>
    </row>
    <row r="25" spans="1:16" ht="15.75" customHeight="1" x14ac:dyDescent="0.2">
      <c r="A25" s="12">
        <v>7</v>
      </c>
      <c r="B25" s="30" t="s">
        <v>25</v>
      </c>
      <c r="C25" s="13" t="s">
        <v>31</v>
      </c>
      <c r="D25" s="68" t="s">
        <v>60</v>
      </c>
      <c r="E25" s="35" t="s">
        <v>41</v>
      </c>
      <c r="F25" s="14">
        <v>29532</v>
      </c>
      <c r="G25" s="14">
        <v>11192</v>
      </c>
      <c r="H25" s="15">
        <v>0</v>
      </c>
      <c r="I25" s="16" t="s">
        <v>46</v>
      </c>
      <c r="J25" s="20">
        <v>0</v>
      </c>
      <c r="K25" s="20">
        <v>0</v>
      </c>
      <c r="L25" s="20">
        <v>0</v>
      </c>
      <c r="M25" s="20">
        <f t="shared" si="0"/>
        <v>0</v>
      </c>
      <c r="N25" s="20">
        <f t="shared" si="1"/>
        <v>0</v>
      </c>
      <c r="O25" s="20">
        <f t="shared" si="2"/>
        <v>0</v>
      </c>
      <c r="P25" s="25">
        <f t="shared" si="3"/>
        <v>0</v>
      </c>
    </row>
    <row r="26" spans="1:16" ht="17.25" customHeight="1" x14ac:dyDescent="0.2">
      <c r="A26" s="12">
        <v>8</v>
      </c>
      <c r="B26" s="30" t="s">
        <v>26</v>
      </c>
      <c r="C26" s="13" t="s">
        <v>32</v>
      </c>
      <c r="D26" s="68" t="s">
        <v>60</v>
      </c>
      <c r="E26" s="35" t="s">
        <v>51</v>
      </c>
      <c r="F26" s="14">
        <v>3773</v>
      </c>
      <c r="G26" s="14">
        <v>1661</v>
      </c>
      <c r="H26" s="15">
        <v>0</v>
      </c>
      <c r="I26" s="16" t="s">
        <v>46</v>
      </c>
      <c r="J26" s="20">
        <v>0</v>
      </c>
      <c r="K26" s="20">
        <v>0</v>
      </c>
      <c r="L26" s="20">
        <v>0</v>
      </c>
      <c r="M26" s="20">
        <f t="shared" si="0"/>
        <v>0</v>
      </c>
      <c r="N26" s="20">
        <f t="shared" si="1"/>
        <v>0</v>
      </c>
      <c r="O26" s="20">
        <f t="shared" si="2"/>
        <v>0</v>
      </c>
      <c r="P26" s="25">
        <f t="shared" si="3"/>
        <v>0</v>
      </c>
    </row>
    <row r="27" spans="1:16" x14ac:dyDescent="0.2">
      <c r="P27" s="17">
        <f>SUM(P3:P26)</f>
        <v>0</v>
      </c>
    </row>
    <row r="32" spans="1:16" ht="43" x14ac:dyDescent="0.2">
      <c r="A32" s="26"/>
      <c r="B32" s="27" t="s">
        <v>52</v>
      </c>
      <c r="C32" s="26"/>
      <c r="D32" s="26"/>
      <c r="E32" s="26"/>
      <c r="F32" s="26"/>
      <c r="G32" s="27" t="s">
        <v>53</v>
      </c>
      <c r="H32" s="26"/>
      <c r="I32" s="26"/>
      <c r="J32" s="26"/>
    </row>
  </sheetData>
  <mergeCells count="17">
    <mergeCell ref="D15:D18"/>
    <mergeCell ref="A1:P1"/>
    <mergeCell ref="A19:A24"/>
    <mergeCell ref="B19:B24"/>
    <mergeCell ref="C19:C24"/>
    <mergeCell ref="D19:D24"/>
    <mergeCell ref="D3:D10"/>
    <mergeCell ref="D11:D12"/>
    <mergeCell ref="A11:A12"/>
    <mergeCell ref="B11:B12"/>
    <mergeCell ref="C11:C12"/>
    <mergeCell ref="A15:A18"/>
    <mergeCell ref="B15:B18"/>
    <mergeCell ref="C15:C18"/>
    <mergeCell ref="A3:A10"/>
    <mergeCell ref="B3:B10"/>
    <mergeCell ref="C3:C10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</dc:creator>
  <cp:lastModifiedBy>Microsoft Office User</cp:lastModifiedBy>
  <dcterms:created xsi:type="dcterms:W3CDTF">2020-03-17T08:35:58Z</dcterms:created>
  <dcterms:modified xsi:type="dcterms:W3CDTF">2022-09-12T07:45:41Z</dcterms:modified>
</cp:coreProperties>
</file>